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5. POLE DENREES\5- PROCEDURE\2025_0772_SDI_FRUITS ET LEGUMES FRAIS IC\6. DCE\2. CCAP-ANNEXES\"/>
    </mc:Choice>
  </mc:AlternateContent>
  <xr:revisionPtr revIDLastSave="0" documentId="13_ncr:1_{AC34380D-B453-4C3D-8E20-423FB96EE2EA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Feuil1" sheetId="1" r:id="rId1"/>
    <sheet name="liste déroulante " sheetId="2" r:id="rId2"/>
  </sheets>
  <definedNames>
    <definedName name="_xlnm.Print_Area" localSheetId="0">Feuil1!$A$1:$O$27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O19" i="1"/>
  <c r="O21" i="1" s="1"/>
  <c r="O22" i="1" l="1"/>
  <c r="N19" i="1" l="1"/>
</calcChain>
</file>

<file path=xl/sharedStrings.xml><?xml version="1.0" encoding="utf-8"?>
<sst xmlns="http://schemas.openxmlformats.org/spreadsheetml/2006/main" count="53" uniqueCount="39">
  <si>
    <t>N° Marché :</t>
  </si>
  <si>
    <t>Total en %</t>
  </si>
  <si>
    <t>CA HT en euros HT</t>
  </si>
  <si>
    <t>Cellule à ne pas modifier</t>
  </si>
  <si>
    <t>Tableau de reporting</t>
  </si>
  <si>
    <t>Titulaire :</t>
  </si>
  <si>
    <t>Annexe 4 au CCAP</t>
  </si>
  <si>
    <t>Fruit</t>
  </si>
  <si>
    <t>orange de table</t>
  </si>
  <si>
    <t>IGP</t>
  </si>
  <si>
    <t>Origine</t>
  </si>
  <si>
    <t>Espagne</t>
  </si>
  <si>
    <t>ex : Orange Naveline 70-80 CAT 1</t>
  </si>
  <si>
    <t>Label / Certificat</t>
  </si>
  <si>
    <t>% de produits "egalim" (en fonction du CA)</t>
  </si>
  <si>
    <t>TOTAL</t>
  </si>
  <si>
    <t>% de produits "Bio" (en fonction du CA)</t>
  </si>
  <si>
    <t>Poids livré (kg)</t>
  </si>
  <si>
    <t>CP</t>
  </si>
  <si>
    <t>Nom Client</t>
  </si>
  <si>
    <t>Libellé produit</t>
  </si>
  <si>
    <t>1G</t>
  </si>
  <si>
    <r>
      <t xml:space="preserve">Sous-famille </t>
    </r>
    <r>
      <rPr>
        <i/>
        <sz val="12"/>
        <color theme="1"/>
        <rFont val="Times New Roman"/>
        <family val="1"/>
      </rPr>
      <t>(Indiquer citron, carotte, fruits à coques, poireau…)</t>
    </r>
  </si>
  <si>
    <r>
      <t xml:space="preserve">Famille </t>
    </r>
    <r>
      <rPr>
        <i/>
        <sz val="12"/>
        <color theme="1"/>
        <rFont val="Times New Roman"/>
        <family val="1"/>
      </rPr>
      <t xml:space="preserve">
(Indiquer Fruits; Légumes)</t>
    </r>
  </si>
  <si>
    <r>
      <t xml:space="preserve">Gamme </t>
    </r>
    <r>
      <rPr>
        <i/>
        <sz val="12"/>
        <color theme="1"/>
        <rFont val="Times New Roman"/>
        <family val="1"/>
      </rPr>
      <t xml:space="preserve">
(Indiquer 1G;4G;5G)</t>
    </r>
  </si>
  <si>
    <r>
      <t xml:space="preserve">Mois </t>
    </r>
    <r>
      <rPr>
        <i/>
        <sz val="12"/>
        <color theme="1"/>
        <rFont val="Times New Roman"/>
        <family val="1"/>
      </rPr>
      <t>(Indiquer 1;2;3..)</t>
    </r>
  </si>
  <si>
    <r>
      <t xml:space="preserve">n° LOT </t>
    </r>
    <r>
      <rPr>
        <i/>
        <sz val="12"/>
        <color theme="1"/>
        <rFont val="Times New Roman"/>
        <family val="1"/>
      </rPr>
      <t>(Indiquer 1;2;3..)</t>
    </r>
  </si>
  <si>
    <r>
      <t xml:space="preserve">Produit Régional </t>
    </r>
    <r>
      <rPr>
        <i/>
        <sz val="12"/>
        <color theme="1"/>
        <rFont val="Times New Roman"/>
        <family val="1"/>
      </rPr>
      <t>(Indiquer oui;non)</t>
    </r>
  </si>
  <si>
    <r>
      <t xml:space="preserve">Type de production </t>
    </r>
    <r>
      <rPr>
        <i/>
        <sz val="12"/>
        <color theme="1"/>
        <rFont val="Times New Roman"/>
        <family val="1"/>
      </rPr>
      <t>(Indiquer Egalim; Conventionnel; Bio)</t>
    </r>
  </si>
  <si>
    <t>4G</t>
  </si>
  <si>
    <t>5G</t>
  </si>
  <si>
    <t xml:space="preserve">Fruits </t>
  </si>
  <si>
    <t xml:space="preserve">Légumes </t>
  </si>
  <si>
    <t xml:space="preserve">oui </t>
  </si>
  <si>
    <t xml:space="preserve">non </t>
  </si>
  <si>
    <t xml:space="preserve">EGALIM </t>
  </si>
  <si>
    <t xml:space="preserve">CONVENTIONNEL </t>
  </si>
  <si>
    <t xml:space="preserve">BIO </t>
  </si>
  <si>
    <t>DCE n°2025/0772/EdA-DA
Fourniture de fruits et légumes de 1ère, 4ème et 5ème gammes au profit des formations militaires stationnées en France métropolitaine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</si>
</sst>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0" fontId="4" fillId="5" borderId="7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164" fontId="4" fillId="5" borderId="4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4" fillId="4" borderId="5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9" fontId="4" fillId="5" borderId="9" xfId="3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6" borderId="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4" fontId="6" fillId="0" borderId="11" xfId="4" applyFont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44" fontId="6" fillId="0" borderId="15" xfId="4" applyFont="1" applyBorder="1" applyAlignment="1">
      <alignment horizontal="center"/>
    </xf>
    <xf numFmtId="44" fontId="6" fillId="0" borderId="16" xfId="4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5">
    <cellStyle name="Monétaire" xfId="4" builtinId="4"/>
    <cellStyle name="Normal" xfId="0" builtinId="0"/>
    <cellStyle name="Normal 5" xfId="2" xr:uid="{00000000-0005-0000-0000-000002000000}"/>
    <cellStyle name="Pourcentage" xfId="3" builtinId="5"/>
    <cellStyle name="Pourcentage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276224</xdr:colOff>
      <xdr:row>0</xdr:row>
      <xdr:rowOff>206374</xdr:rowOff>
    </xdr:from>
    <xdr:to>
      <xdr:col>0</xdr:col>
      <xdr:colOff>1739899</xdr:colOff>
      <xdr:row>2</xdr:row>
      <xdr:rowOff>327333</xdr:rowOff>
    </xdr:to>
    <xdr:pic>
      <xdr:nvPicPr>
        <xdr:cNvPr id="6" name="Image 7" descr="C:\Users\jlauzanneau\Pictures\LOGO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7" t="2" r="85652" b="76128"/>
        <a:stretch>
          <a:fillRect/>
        </a:stretch>
      </xdr:blipFill>
      <xdr:spPr bwMode="auto">
        <a:xfrm>
          <a:off x="276224" y="206374"/>
          <a:ext cx="1463675" cy="1327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="70" zoomScaleNormal="100" zoomScaleSheetLayoutView="70" workbookViewId="0">
      <selection activeCell="I4" sqref="I4"/>
    </sheetView>
  </sheetViews>
  <sheetFormatPr baseColWidth="10" defaultColWidth="11.54296875" defaultRowHeight="15.5" x14ac:dyDescent="0.35"/>
  <cols>
    <col min="1" max="1" width="31.54296875" style="2" customWidth="1"/>
    <col min="2" max="2" width="17.54296875" style="2" customWidth="1"/>
    <col min="3" max="3" width="15.453125" style="2" customWidth="1"/>
    <col min="4" max="4" width="28" style="2" customWidth="1"/>
    <col min="5" max="5" width="12.7265625" style="2" customWidth="1"/>
    <col min="6" max="6" width="28" style="2" customWidth="1"/>
    <col min="7" max="8" width="29.81640625" style="2" customWidth="1"/>
    <col min="9" max="9" width="44.81640625" style="2" customWidth="1"/>
    <col min="10" max="13" width="29.81640625" style="2" customWidth="1"/>
    <col min="14" max="14" width="26.26953125" style="2" customWidth="1"/>
    <col min="15" max="15" width="24.26953125" style="2" customWidth="1"/>
    <col min="16" max="16384" width="11.54296875" style="2"/>
  </cols>
  <sheetData>
    <row r="1" spans="1:15" ht="55.4" customHeight="1" x14ac:dyDescent="0.35">
      <c r="B1" s="30" t="s">
        <v>38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3" customFormat="1" ht="39.75" customHeight="1" x14ac:dyDescent="0.35">
      <c r="B2" s="31" t="s">
        <v>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s="3" customFormat="1" ht="39.75" customHeight="1" thickBot="1" x14ac:dyDescent="0.4">
      <c r="B3" s="31" t="s">
        <v>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s="3" customFormat="1" ht="34" customHeight="1" thickBot="1" x14ac:dyDescent="0.4">
      <c r="A4" s="14" t="s">
        <v>5</v>
      </c>
      <c r="G4" s="13"/>
      <c r="H4" s="13"/>
      <c r="I4" s="13"/>
      <c r="J4" s="13"/>
      <c r="K4" s="13"/>
      <c r="L4" s="13"/>
      <c r="M4" s="13"/>
      <c r="N4" s="13"/>
      <c r="O4" s="13"/>
    </row>
    <row r="5" spans="1:15" s="19" customFormat="1" ht="78.75" customHeight="1" thickBot="1" x14ac:dyDescent="0.4">
      <c r="A5" s="18" t="s">
        <v>0</v>
      </c>
      <c r="B5" s="18" t="s">
        <v>26</v>
      </c>
      <c r="C5" s="18" t="s">
        <v>25</v>
      </c>
      <c r="D5" s="18" t="s">
        <v>19</v>
      </c>
      <c r="E5" s="18" t="s">
        <v>18</v>
      </c>
      <c r="F5" s="18" t="s">
        <v>24</v>
      </c>
      <c r="G5" s="18" t="s">
        <v>23</v>
      </c>
      <c r="H5" s="18" t="s">
        <v>22</v>
      </c>
      <c r="I5" s="18" t="s">
        <v>20</v>
      </c>
      <c r="J5" s="18" t="s">
        <v>10</v>
      </c>
      <c r="K5" s="18" t="s">
        <v>27</v>
      </c>
      <c r="L5" s="18" t="s">
        <v>13</v>
      </c>
      <c r="M5" s="21" t="s">
        <v>28</v>
      </c>
      <c r="N5" s="22" t="s">
        <v>17</v>
      </c>
      <c r="O5" s="22" t="s">
        <v>2</v>
      </c>
    </row>
    <row r="6" spans="1:15" x14ac:dyDescent="0.35">
      <c r="A6" s="20"/>
      <c r="B6" s="20"/>
      <c r="C6" s="20"/>
      <c r="D6" s="20"/>
      <c r="E6" s="20"/>
      <c r="F6" s="17" t="s">
        <v>21</v>
      </c>
      <c r="G6" s="17" t="s">
        <v>7</v>
      </c>
      <c r="H6" s="17" t="s">
        <v>8</v>
      </c>
      <c r="I6" s="17" t="s">
        <v>12</v>
      </c>
      <c r="J6" s="17" t="s">
        <v>11</v>
      </c>
      <c r="K6" s="17"/>
      <c r="L6" s="17" t="s">
        <v>9</v>
      </c>
      <c r="M6" s="10"/>
      <c r="N6" s="25"/>
      <c r="O6" s="28">
        <v>0</v>
      </c>
    </row>
    <row r="7" spans="1:1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  <c r="N7" s="26"/>
      <c r="O7" s="28">
        <v>0</v>
      </c>
    </row>
    <row r="8" spans="1:1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26"/>
      <c r="O8" s="28">
        <v>0</v>
      </c>
    </row>
    <row r="9" spans="1:1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  <c r="N9" s="26"/>
      <c r="O9" s="28">
        <v>0</v>
      </c>
    </row>
    <row r="10" spans="1:1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  <c r="N10" s="26"/>
      <c r="O10" s="28">
        <v>0</v>
      </c>
    </row>
    <row r="11" spans="1:1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  <c r="N11" s="26"/>
      <c r="O11" s="28">
        <v>0</v>
      </c>
    </row>
    <row r="12" spans="1:1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  <c r="N12" s="26"/>
      <c r="O12" s="28">
        <v>0</v>
      </c>
    </row>
    <row r="13" spans="1:1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  <c r="N13" s="26"/>
      <c r="O13" s="28">
        <v>0</v>
      </c>
    </row>
    <row r="14" spans="1:1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  <c r="N14" s="26"/>
      <c r="O14" s="28">
        <v>0</v>
      </c>
    </row>
    <row r="15" spans="1:1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  <c r="N15" s="26"/>
      <c r="O15" s="28">
        <v>0</v>
      </c>
    </row>
    <row r="16" spans="1:1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  <c r="N16" s="26"/>
      <c r="O16" s="28">
        <v>0</v>
      </c>
    </row>
    <row r="17" spans="1:15" ht="16" thickBot="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  <c r="N17" s="26"/>
      <c r="O17" s="29">
        <v>0</v>
      </c>
    </row>
    <row r="18" spans="1:15" ht="16" thickBot="1" x14ac:dyDescent="0.4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8"/>
      <c r="N18" s="27"/>
      <c r="O18" s="23">
        <v>0</v>
      </c>
    </row>
    <row r="19" spans="1:15" x14ac:dyDescent="0.3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15</v>
      </c>
      <c r="N19" s="24">
        <f>SUM(N6:N18)</f>
        <v>0</v>
      </c>
      <c r="O19" s="7">
        <f>SUM(O6:O18)</f>
        <v>0</v>
      </c>
    </row>
    <row r="20" spans="1:15" ht="52" customHeight="1" x14ac:dyDescent="0.35">
      <c r="F20" s="4"/>
      <c r="G20" s="4"/>
      <c r="H20" s="4"/>
      <c r="I20" s="4"/>
      <c r="J20" s="4"/>
      <c r="K20" s="4"/>
      <c r="L20" s="4"/>
      <c r="M20" s="4"/>
      <c r="N20" s="11" t="s">
        <v>14</v>
      </c>
      <c r="O20" s="16" t="e">
        <f>SUMIF(M7:M18,"Egalim",O7:O18)/SUM(O6:O18)</f>
        <v>#DIV/0!</v>
      </c>
    </row>
    <row r="21" spans="1:15" ht="39.65" customHeight="1" x14ac:dyDescent="0.35">
      <c r="F21" s="4"/>
      <c r="G21" s="4"/>
      <c r="H21" s="4"/>
      <c r="I21" s="4"/>
      <c r="J21" s="4"/>
      <c r="K21" s="4"/>
      <c r="L21" s="4"/>
      <c r="M21" s="4"/>
      <c r="N21" s="11" t="s">
        <v>16</v>
      </c>
      <c r="O21" s="16" t="e">
        <f>SUMIF(M8:M19,"bio",O8:O19)/SUM(O7:O19)</f>
        <v>#DIV/0!</v>
      </c>
    </row>
    <row r="22" spans="1:15" ht="25.4" customHeight="1" thickBot="1" x14ac:dyDescent="0.4">
      <c r="N22" s="12" t="s">
        <v>1</v>
      </c>
      <c r="O22" s="5" t="e">
        <f>O20+O21</f>
        <v>#DIV/0!</v>
      </c>
    </row>
    <row r="23" spans="1:15" x14ac:dyDescent="0.35">
      <c r="G23" s="15"/>
      <c r="H23" s="15"/>
      <c r="I23" s="15"/>
      <c r="J23" s="15"/>
      <c r="K23" s="15"/>
      <c r="L23" s="15"/>
    </row>
    <row r="24" spans="1:15" ht="22.75" customHeight="1" x14ac:dyDescent="0.35"/>
    <row r="25" spans="1:15" ht="15.65" customHeight="1" x14ac:dyDescent="0.35">
      <c r="O25" s="6" t="s">
        <v>3</v>
      </c>
    </row>
    <row r="26" spans="1:15" ht="15.65" customHeight="1" x14ac:dyDescent="0.35"/>
  </sheetData>
  <mergeCells count="3">
    <mergeCell ref="B1:O1"/>
    <mergeCell ref="B2:O2"/>
    <mergeCell ref="B3:O3"/>
  </mergeCells>
  <pageMargins left="0.23622047244094491" right="0.23622047244094491" top="0.74803149606299213" bottom="0.74803149606299213" header="0.31496062992125984" footer="0.31496062992125984"/>
  <pageSetup paperSize="9" scale="32" orientation="landscape" r:id="rId1"/>
  <rowBreaks count="1" manualBreakCount="1">
    <brk id="27" min="5" max="19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'liste déroulante '!$B$2:$B$4</xm:f>
          </x14:formula1>
          <xm:sqref>B6:B18</xm:sqref>
        </x14:dataValidation>
        <x14:dataValidation type="list" allowBlank="1" showInputMessage="1" showErrorMessage="1" xr:uid="{00000000-0002-0000-0000-000001000000}">
          <x14:formula1>
            <xm:f>'liste déroulante '!$C$2:$C$4</xm:f>
          </x14:formula1>
          <xm:sqref>C6:C18</xm:sqref>
        </x14:dataValidation>
        <x14:dataValidation type="list" allowBlank="1" showInputMessage="1" showErrorMessage="1" xr:uid="{00000000-0002-0000-0000-000002000000}">
          <x14:formula1>
            <xm:f>'liste déroulante '!$F$2:$F$4</xm:f>
          </x14:formula1>
          <xm:sqref>F7:F18</xm:sqref>
        </x14:dataValidation>
        <x14:dataValidation type="list" allowBlank="1" showInputMessage="1" showErrorMessage="1" xr:uid="{00000000-0002-0000-0000-000003000000}">
          <x14:formula1>
            <xm:f>'liste déroulante '!$G$2:$G$3</xm:f>
          </x14:formula1>
          <xm:sqref>G7:G18</xm:sqref>
        </x14:dataValidation>
        <x14:dataValidation type="list" allowBlank="1" showInputMessage="1" showErrorMessage="1" xr:uid="{00000000-0002-0000-0000-000004000000}">
          <x14:formula1>
            <xm:f>'liste déroulante '!$K$2:$K$3</xm:f>
          </x14:formula1>
          <xm:sqref>K7:K18</xm:sqref>
        </x14:dataValidation>
        <x14:dataValidation type="list" allowBlank="1" showInputMessage="1" showErrorMessage="1" xr:uid="{00000000-0002-0000-0000-000005000000}">
          <x14:formula1>
            <xm:f>'liste déroulante '!$M$2:$M$4</xm:f>
          </x14:formula1>
          <xm:sqref>M7:M18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"/>
  <sheetViews>
    <sheetView workbookViewId="0">
      <selection activeCell="C2" sqref="C2"/>
    </sheetView>
  </sheetViews>
  <sheetFormatPr baseColWidth="10" defaultRowHeight="14.5" x14ac:dyDescent="0.35"/>
  <sheetData>
    <row r="1" spans="1:13" ht="123" x14ac:dyDescent="0.35">
      <c r="A1" s="18" t="s">
        <v>0</v>
      </c>
      <c r="B1" s="18" t="s">
        <v>26</v>
      </c>
      <c r="C1" s="18" t="s">
        <v>25</v>
      </c>
      <c r="D1" s="18" t="s">
        <v>19</v>
      </c>
      <c r="E1" s="18" t="s">
        <v>18</v>
      </c>
      <c r="F1" s="18" t="s">
        <v>24</v>
      </c>
      <c r="G1" s="18" t="s">
        <v>23</v>
      </c>
      <c r="H1" s="18" t="s">
        <v>22</v>
      </c>
      <c r="I1" s="18" t="s">
        <v>20</v>
      </c>
      <c r="J1" s="18" t="s">
        <v>10</v>
      </c>
      <c r="K1" s="18" t="s">
        <v>27</v>
      </c>
      <c r="L1" s="18" t="s">
        <v>13</v>
      </c>
      <c r="M1" s="18" t="s">
        <v>28</v>
      </c>
    </row>
    <row r="2" spans="1:13" x14ac:dyDescent="0.35">
      <c r="B2">
        <v>1</v>
      </c>
      <c r="C2">
        <v>1</v>
      </c>
      <c r="F2" t="s">
        <v>21</v>
      </c>
      <c r="G2" t="s">
        <v>31</v>
      </c>
      <c r="K2" t="s">
        <v>33</v>
      </c>
      <c r="M2" t="s">
        <v>35</v>
      </c>
    </row>
    <row r="3" spans="1:13" x14ac:dyDescent="0.35">
      <c r="B3">
        <v>2</v>
      </c>
      <c r="C3">
        <v>2</v>
      </c>
      <c r="F3" t="s">
        <v>29</v>
      </c>
      <c r="G3" t="s">
        <v>32</v>
      </c>
      <c r="K3" t="s">
        <v>34</v>
      </c>
      <c r="M3" t="s">
        <v>36</v>
      </c>
    </row>
    <row r="4" spans="1:13" x14ac:dyDescent="0.35">
      <c r="B4">
        <v>3</v>
      </c>
      <c r="C4">
        <v>3</v>
      </c>
      <c r="F4" t="s">
        <v>30</v>
      </c>
      <c r="M4" t="s">
        <v>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EE3EF53-07FC-4098-BC29-64BB0CAB17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liste déroulante 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BAUD Mathilde</dc:creator>
  <cp:lastModifiedBy>DIGBEU ZADI Sandra</cp:lastModifiedBy>
  <cp:lastPrinted>2022-04-05T14:15:55Z</cp:lastPrinted>
  <dcterms:created xsi:type="dcterms:W3CDTF">2021-01-26T13:07:44Z</dcterms:created>
  <dcterms:modified xsi:type="dcterms:W3CDTF">2025-10-19T15:13:27Z</dcterms:modified>
</cp:coreProperties>
</file>